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jimsan\Dropbox\MANUEL 2011\PAPERS, ETC\2022 POQ\POQ\Accepted\"/>
    </mc:Choice>
  </mc:AlternateContent>
  <bookViews>
    <workbookView xWindow="-108" yWindow="-108" windowWidth="23148" windowHeight="9300"/>
  </bookViews>
  <sheets>
    <sheet name="Hoja1" sheetId="1" r:id="rId1"/>
    <sheet name="Hoja2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4" i="1" l="1"/>
  <c r="T15" i="1"/>
  <c r="T16" i="1"/>
  <c r="T17" i="1"/>
  <c r="T18" i="1"/>
  <c r="T19" i="1"/>
  <c r="T20" i="1"/>
  <c r="T21" i="1"/>
  <c r="T22" i="1"/>
  <c r="T23" i="1"/>
  <c r="T13" i="1"/>
  <c r="T12" i="1"/>
  <c r="T11" i="1"/>
  <c r="T10" i="1"/>
  <c r="T9" i="1"/>
  <c r="T8" i="1"/>
  <c r="T7" i="1"/>
  <c r="T6" i="1"/>
  <c r="T5" i="1"/>
  <c r="T4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9" i="1"/>
  <c r="O8" i="1"/>
  <c r="O7" i="1"/>
  <c r="O6" i="1"/>
  <c r="O5" i="1"/>
  <c r="O4" i="1"/>
  <c r="I13" i="1"/>
  <c r="U13" i="1" s="1"/>
  <c r="I12" i="1"/>
  <c r="I11" i="1"/>
  <c r="U11" i="1" s="1"/>
  <c r="I10" i="1"/>
  <c r="I9" i="1"/>
  <c r="I8" i="1"/>
  <c r="I7" i="1"/>
  <c r="I6" i="1"/>
  <c r="I5" i="1"/>
  <c r="I4" i="1"/>
  <c r="F14" i="1"/>
  <c r="U14" i="1" s="1"/>
  <c r="F10" i="1"/>
  <c r="U10" i="1" s="1"/>
  <c r="F11" i="1"/>
  <c r="F12" i="1"/>
  <c r="U12" i="1" s="1"/>
  <c r="F13" i="1"/>
  <c r="F15" i="1"/>
  <c r="F16" i="1"/>
  <c r="U16" i="1" s="1"/>
  <c r="F17" i="1"/>
  <c r="U17" i="1" s="1"/>
  <c r="F18" i="1"/>
  <c r="U18" i="1" s="1"/>
  <c r="F19" i="1"/>
  <c r="U19" i="1" s="1"/>
  <c r="F20" i="1"/>
  <c r="U20" i="1" s="1"/>
  <c r="F21" i="1"/>
  <c r="F22" i="1"/>
  <c r="U22" i="1" s="1"/>
  <c r="F23" i="1"/>
  <c r="U23" i="1" s="1"/>
  <c r="F7" i="1"/>
  <c r="U7" i="1" s="1"/>
  <c r="F9" i="1"/>
  <c r="U9" i="1" s="1"/>
  <c r="F8" i="1"/>
  <c r="U8" i="1" s="1"/>
  <c r="F6" i="1"/>
  <c r="U6" i="1" s="1"/>
  <c r="F5" i="1"/>
  <c r="U5" i="1" s="1"/>
  <c r="F4" i="1"/>
  <c r="U4" i="1" s="1"/>
  <c r="I15" i="1"/>
  <c r="I16" i="1"/>
  <c r="I17" i="1"/>
  <c r="I18" i="1"/>
  <c r="I19" i="1"/>
  <c r="I20" i="1"/>
  <c r="I21" i="1"/>
  <c r="U21" i="1" s="1"/>
  <c r="I22" i="1"/>
  <c r="I23" i="1"/>
  <c r="I14" i="1"/>
  <c r="U15" i="1" l="1"/>
</calcChain>
</file>

<file path=xl/sharedStrings.xml><?xml version="1.0" encoding="utf-8"?>
<sst xmlns="http://schemas.openxmlformats.org/spreadsheetml/2006/main" count="31" uniqueCount="23">
  <si>
    <t>Televisión</t>
  </si>
  <si>
    <t>Tele5</t>
  </si>
  <si>
    <t>antena3</t>
  </si>
  <si>
    <t>rtve.es</t>
  </si>
  <si>
    <t>la sexta</t>
  </si>
  <si>
    <t>youtube.com</t>
  </si>
  <si>
    <t>ABC</t>
  </si>
  <si>
    <t>TOTAL</t>
  </si>
  <si>
    <t>El español</t>
  </si>
  <si>
    <t>Okdiario</t>
  </si>
  <si>
    <t>Radio</t>
  </si>
  <si>
    <t>Redes</t>
  </si>
  <si>
    <t>Cadena Ser</t>
  </si>
  <si>
    <t>COPE</t>
  </si>
  <si>
    <t>El país</t>
  </si>
  <si>
    <t>El mundo</t>
  </si>
  <si>
    <t>La vanguardia</t>
  </si>
  <si>
    <t>Diarios multiplataforma</t>
  </si>
  <si>
    <t>Diarios online</t>
  </si>
  <si>
    <t>El confidencial</t>
  </si>
  <si>
    <t>El diario</t>
  </si>
  <si>
    <t>Youtube</t>
  </si>
  <si>
    <t>Búsqueda noticias en español/ Search for news in Spanish (search instructions:  allintext: 8-M OR 8M OR "dia internacional de la mujer" OR "huelga feminista" OR "protesta feminista" OR "manifestación feminista" site: "media website URL (e.g. site:telecinco.es)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</si>
</sst>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2" tint="-0.749992370372631"/>
      <name val="Calibri"/>
      <family val="2"/>
      <scheme val="minor"/>
    </font>
    <font>
      <sz val="8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rgb="FFB3EBE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D5C13"/>
        <bgColor indexed="64"/>
      </patternFill>
    </fill>
    <fill>
      <patternFill patternType="solid">
        <fgColor rgb="FFFDEEE3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Font="1" applyAlignment="1">
      <alignment horizontal="justify" vertical="center"/>
    </xf>
    <xf numFmtId="14" fontId="4" fillId="0" borderId="0" xfId="0" applyNumberFormat="1" applyFont="1" applyAlignment="1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/>
    </xf>
    <xf numFmtId="0" fontId="1" fillId="9" borderId="0" xfId="0" applyFont="1" applyFill="1" applyBorder="1" applyAlignment="1">
      <alignment horizontal="center" vertical="center"/>
    </xf>
    <xf numFmtId="0" fontId="1" fillId="11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right" vertical="center"/>
    </xf>
    <xf numFmtId="0" fontId="1" fillId="5" borderId="0" xfId="0" applyFont="1" applyFill="1" applyBorder="1" applyAlignment="1">
      <alignment horizontal="right" vertical="center"/>
    </xf>
    <xf numFmtId="0" fontId="1" fillId="7" borderId="0" xfId="0" applyFont="1" applyFill="1" applyBorder="1" applyAlignment="1">
      <alignment horizontal="right" vertical="center"/>
    </xf>
    <xf numFmtId="0" fontId="1" fillId="9" borderId="0" xfId="0" applyFont="1" applyFill="1" applyBorder="1" applyAlignment="1">
      <alignment horizontal="right" vertical="center"/>
    </xf>
    <xf numFmtId="14" fontId="5" fillId="13" borderId="0" xfId="0" applyNumberFormat="1" applyFont="1" applyFill="1" applyAlignment="1">
      <alignment vertical="center"/>
    </xf>
    <xf numFmtId="0" fontId="5" fillId="7" borderId="0" xfId="0" applyFont="1" applyFill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1" fillId="11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1" fillId="14" borderId="0" xfId="0" applyFont="1" applyFill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10" borderId="0" xfId="0" applyFont="1" applyFill="1" applyAlignment="1">
      <alignment horizontal="center" vertical="center" wrapText="1"/>
    </xf>
    <xf numFmtId="0" fontId="0" fillId="3" borderId="0" xfId="0" applyFont="1" applyFill="1" applyBorder="1" applyAlignment="1">
      <alignment horizontal="center" vertical="center"/>
    </xf>
    <xf numFmtId="0" fontId="0" fillId="5" borderId="0" xfId="0" applyFont="1" applyFill="1" applyBorder="1" applyAlignment="1">
      <alignment horizontal="center" vertical="center"/>
    </xf>
    <xf numFmtId="0" fontId="0" fillId="7" borderId="0" xfId="0" applyFont="1" applyFill="1" applyBorder="1" applyAlignment="1">
      <alignment horizontal="center" vertical="center"/>
    </xf>
    <xf numFmtId="0" fontId="0" fillId="9" borderId="0" xfId="0" applyFont="1" applyFill="1" applyBorder="1" applyAlignment="1">
      <alignment horizontal="center" vertical="center"/>
    </xf>
    <xf numFmtId="0" fontId="0" fillId="11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8" borderId="0" xfId="0" applyFont="1" applyFill="1" applyBorder="1" applyAlignment="1">
      <alignment horizontal="center" vertical="center"/>
    </xf>
    <xf numFmtId="0" fontId="1" fillId="10" borderId="0" xfId="0" applyFont="1" applyFill="1" applyAlignment="1">
      <alignment horizontal="center" vertical="center"/>
    </xf>
    <xf numFmtId="0" fontId="1" fillId="12" borderId="0" xfId="0" applyFont="1" applyFill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D54F"/>
      <color rgb="FFA4CE88"/>
      <color rgb="FFB17ED8"/>
      <color rgb="FFFF7979"/>
      <color rgb="FF00CC99"/>
      <color rgb="FFFDEEE3"/>
      <color rgb="FFFEF8F4"/>
      <color rgb="FFED5C13"/>
      <color rgb="FFB3EB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233616305774278E-2"/>
          <c:y val="3.1609195402298854E-2"/>
          <c:w val="0.88286273786089242"/>
          <c:h val="0.78514956104624856"/>
        </c:manualLayout>
      </c:layout>
      <c:lineChart>
        <c:grouping val="standard"/>
        <c:varyColors val="0"/>
        <c:ser>
          <c:idx val="0"/>
          <c:order val="0"/>
          <c:tx>
            <c:v>TV</c:v>
          </c:tx>
          <c:spPr>
            <a:ln w="28575" cap="rnd">
              <a:solidFill>
                <a:schemeClr val="tx1">
                  <a:lumMod val="50000"/>
                  <a:lumOff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Hoja1!$A$4:$A$23</c:f>
              <c:numCache>
                <c:formatCode>m/d/yyyy</c:formatCode>
                <c:ptCount val="20"/>
                <c:pt idx="0">
                  <c:v>43521</c:v>
                </c:pt>
                <c:pt idx="1">
                  <c:v>43522</c:v>
                </c:pt>
                <c:pt idx="2">
                  <c:v>43523</c:v>
                </c:pt>
                <c:pt idx="3">
                  <c:v>43524</c:v>
                </c:pt>
                <c:pt idx="4">
                  <c:v>43525</c:v>
                </c:pt>
                <c:pt idx="5">
                  <c:v>43526</c:v>
                </c:pt>
                <c:pt idx="6">
                  <c:v>43527</c:v>
                </c:pt>
                <c:pt idx="7">
                  <c:v>43528</c:v>
                </c:pt>
                <c:pt idx="8">
                  <c:v>43529</c:v>
                </c:pt>
                <c:pt idx="9">
                  <c:v>43530</c:v>
                </c:pt>
                <c:pt idx="10">
                  <c:v>43531</c:v>
                </c:pt>
                <c:pt idx="11">
                  <c:v>43532</c:v>
                </c:pt>
                <c:pt idx="12">
                  <c:v>43533</c:v>
                </c:pt>
                <c:pt idx="13">
                  <c:v>43534</c:v>
                </c:pt>
                <c:pt idx="14">
                  <c:v>43535</c:v>
                </c:pt>
                <c:pt idx="15">
                  <c:v>43536</c:v>
                </c:pt>
                <c:pt idx="16">
                  <c:v>43537</c:v>
                </c:pt>
                <c:pt idx="17">
                  <c:v>43538</c:v>
                </c:pt>
                <c:pt idx="18">
                  <c:v>43539</c:v>
                </c:pt>
                <c:pt idx="19">
                  <c:v>43540</c:v>
                </c:pt>
              </c:numCache>
            </c:numRef>
          </c:cat>
          <c:val>
            <c:numRef>
              <c:f>Hoja1!$F$4:$F$23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2</c:v>
                </c:pt>
                <c:pt idx="5">
                  <c:v>3</c:v>
                </c:pt>
                <c:pt idx="6">
                  <c:v>2</c:v>
                </c:pt>
                <c:pt idx="7">
                  <c:v>3</c:v>
                </c:pt>
                <c:pt idx="8">
                  <c:v>3</c:v>
                </c:pt>
                <c:pt idx="9">
                  <c:v>9</c:v>
                </c:pt>
                <c:pt idx="10">
                  <c:v>14</c:v>
                </c:pt>
                <c:pt idx="11">
                  <c:v>18</c:v>
                </c:pt>
                <c:pt idx="12">
                  <c:v>6</c:v>
                </c:pt>
                <c:pt idx="13">
                  <c:v>2</c:v>
                </c:pt>
                <c:pt idx="14">
                  <c:v>4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4F-4C83-98B4-8E7419A3951F}"/>
            </c:ext>
          </c:extLst>
        </c:ser>
        <c:ser>
          <c:idx val="1"/>
          <c:order val="1"/>
          <c:tx>
            <c:v>Radio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Hoja1!$A$4:$A$23</c:f>
              <c:numCache>
                <c:formatCode>m/d/yyyy</c:formatCode>
                <c:ptCount val="20"/>
                <c:pt idx="0">
                  <c:v>43521</c:v>
                </c:pt>
                <c:pt idx="1">
                  <c:v>43522</c:v>
                </c:pt>
                <c:pt idx="2">
                  <c:v>43523</c:v>
                </c:pt>
                <c:pt idx="3">
                  <c:v>43524</c:v>
                </c:pt>
                <c:pt idx="4">
                  <c:v>43525</c:v>
                </c:pt>
                <c:pt idx="5">
                  <c:v>43526</c:v>
                </c:pt>
                <c:pt idx="6">
                  <c:v>43527</c:v>
                </c:pt>
                <c:pt idx="7">
                  <c:v>43528</c:v>
                </c:pt>
                <c:pt idx="8">
                  <c:v>43529</c:v>
                </c:pt>
                <c:pt idx="9">
                  <c:v>43530</c:v>
                </c:pt>
                <c:pt idx="10">
                  <c:v>43531</c:v>
                </c:pt>
                <c:pt idx="11">
                  <c:v>43532</c:v>
                </c:pt>
                <c:pt idx="12">
                  <c:v>43533</c:v>
                </c:pt>
                <c:pt idx="13">
                  <c:v>43534</c:v>
                </c:pt>
                <c:pt idx="14">
                  <c:v>43535</c:v>
                </c:pt>
                <c:pt idx="15">
                  <c:v>43536</c:v>
                </c:pt>
                <c:pt idx="16">
                  <c:v>43537</c:v>
                </c:pt>
                <c:pt idx="17">
                  <c:v>43538</c:v>
                </c:pt>
                <c:pt idx="18">
                  <c:v>43539</c:v>
                </c:pt>
                <c:pt idx="19">
                  <c:v>43540</c:v>
                </c:pt>
              </c:numCache>
            </c:numRef>
          </c:cat>
          <c:val>
            <c:numRef>
              <c:f>Hoja1!$I$4:$I$23</c:f>
              <c:numCache>
                <c:formatCode>General</c:formatCode>
                <c:ptCount val="20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2</c:v>
                </c:pt>
                <c:pt idx="7">
                  <c:v>2</c:v>
                </c:pt>
                <c:pt idx="8">
                  <c:v>7</c:v>
                </c:pt>
                <c:pt idx="9">
                  <c:v>12</c:v>
                </c:pt>
                <c:pt idx="10">
                  <c:v>7</c:v>
                </c:pt>
                <c:pt idx="11">
                  <c:v>17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4F-4C83-98B4-8E7419A3951F}"/>
            </c:ext>
          </c:extLst>
        </c:ser>
        <c:ser>
          <c:idx val="2"/>
          <c:order val="2"/>
          <c:tx>
            <c:v>Youtube</c:v>
          </c:tx>
          <c:spPr>
            <a:ln w="28575" cap="rnd">
              <a:solidFill>
                <a:schemeClr val="bg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Hoja1!$A$4:$A$23</c:f>
              <c:numCache>
                <c:formatCode>m/d/yyyy</c:formatCode>
                <c:ptCount val="20"/>
                <c:pt idx="0">
                  <c:v>43521</c:v>
                </c:pt>
                <c:pt idx="1">
                  <c:v>43522</c:v>
                </c:pt>
                <c:pt idx="2">
                  <c:v>43523</c:v>
                </c:pt>
                <c:pt idx="3">
                  <c:v>43524</c:v>
                </c:pt>
                <c:pt idx="4">
                  <c:v>43525</c:v>
                </c:pt>
                <c:pt idx="5">
                  <c:v>43526</c:v>
                </c:pt>
                <c:pt idx="6">
                  <c:v>43527</c:v>
                </c:pt>
                <c:pt idx="7">
                  <c:v>43528</c:v>
                </c:pt>
                <c:pt idx="8">
                  <c:v>43529</c:v>
                </c:pt>
                <c:pt idx="9">
                  <c:v>43530</c:v>
                </c:pt>
                <c:pt idx="10">
                  <c:v>43531</c:v>
                </c:pt>
                <c:pt idx="11">
                  <c:v>43532</c:v>
                </c:pt>
                <c:pt idx="12">
                  <c:v>43533</c:v>
                </c:pt>
                <c:pt idx="13">
                  <c:v>43534</c:v>
                </c:pt>
                <c:pt idx="14">
                  <c:v>43535</c:v>
                </c:pt>
                <c:pt idx="15">
                  <c:v>43536</c:v>
                </c:pt>
                <c:pt idx="16">
                  <c:v>43537</c:v>
                </c:pt>
                <c:pt idx="17">
                  <c:v>43538</c:v>
                </c:pt>
                <c:pt idx="18">
                  <c:v>43539</c:v>
                </c:pt>
                <c:pt idx="19">
                  <c:v>43540</c:v>
                </c:pt>
              </c:numCache>
            </c:numRef>
          </c:cat>
          <c:val>
            <c:numRef>
              <c:f>Hoja1!$J$4:$J$23</c:f>
              <c:numCache>
                <c:formatCode>General</c:formatCode>
                <c:ptCount val="20"/>
                <c:pt idx="0">
                  <c:v>2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  <c:pt idx="6">
                  <c:v>3</c:v>
                </c:pt>
                <c:pt idx="7">
                  <c:v>10</c:v>
                </c:pt>
                <c:pt idx="8">
                  <c:v>12</c:v>
                </c:pt>
                <c:pt idx="9">
                  <c:v>17</c:v>
                </c:pt>
                <c:pt idx="10">
                  <c:v>37</c:v>
                </c:pt>
                <c:pt idx="11">
                  <c:v>75</c:v>
                </c:pt>
                <c:pt idx="12">
                  <c:v>6</c:v>
                </c:pt>
                <c:pt idx="13">
                  <c:v>7</c:v>
                </c:pt>
                <c:pt idx="14">
                  <c:v>10</c:v>
                </c:pt>
                <c:pt idx="15">
                  <c:v>2</c:v>
                </c:pt>
                <c:pt idx="16">
                  <c:v>2</c:v>
                </c:pt>
                <c:pt idx="17">
                  <c:v>7</c:v>
                </c:pt>
                <c:pt idx="18">
                  <c:v>2</c:v>
                </c:pt>
                <c:pt idx="1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54F-4C83-98B4-8E7419A3951F}"/>
            </c:ext>
          </c:extLst>
        </c:ser>
        <c:ser>
          <c:idx val="3"/>
          <c:order val="3"/>
          <c:tx>
            <c:v>Multiplatform newspapers</c:v>
          </c:tx>
          <c:spPr>
            <a:ln w="28575" cap="rnd">
              <a:solidFill>
                <a:schemeClr val="bg2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Hoja1!$A$4:$A$23</c:f>
              <c:numCache>
                <c:formatCode>m/d/yyyy</c:formatCode>
                <c:ptCount val="20"/>
                <c:pt idx="0">
                  <c:v>43521</c:v>
                </c:pt>
                <c:pt idx="1">
                  <c:v>43522</c:v>
                </c:pt>
                <c:pt idx="2">
                  <c:v>43523</c:v>
                </c:pt>
                <c:pt idx="3">
                  <c:v>43524</c:v>
                </c:pt>
                <c:pt idx="4">
                  <c:v>43525</c:v>
                </c:pt>
                <c:pt idx="5">
                  <c:v>43526</c:v>
                </c:pt>
                <c:pt idx="6">
                  <c:v>43527</c:v>
                </c:pt>
                <c:pt idx="7">
                  <c:v>43528</c:v>
                </c:pt>
                <c:pt idx="8">
                  <c:v>43529</c:v>
                </c:pt>
                <c:pt idx="9">
                  <c:v>43530</c:v>
                </c:pt>
                <c:pt idx="10">
                  <c:v>43531</c:v>
                </c:pt>
                <c:pt idx="11">
                  <c:v>43532</c:v>
                </c:pt>
                <c:pt idx="12">
                  <c:v>43533</c:v>
                </c:pt>
                <c:pt idx="13">
                  <c:v>43534</c:v>
                </c:pt>
                <c:pt idx="14">
                  <c:v>43535</c:v>
                </c:pt>
                <c:pt idx="15">
                  <c:v>43536</c:v>
                </c:pt>
                <c:pt idx="16">
                  <c:v>43537</c:v>
                </c:pt>
                <c:pt idx="17">
                  <c:v>43538</c:v>
                </c:pt>
                <c:pt idx="18">
                  <c:v>43539</c:v>
                </c:pt>
                <c:pt idx="19">
                  <c:v>43540</c:v>
                </c:pt>
              </c:numCache>
            </c:numRef>
          </c:cat>
          <c:val>
            <c:numRef>
              <c:f>Hoja1!$O$4:$O$23</c:f>
              <c:numCache>
                <c:formatCode>General</c:formatCode>
                <c:ptCount val="20"/>
                <c:pt idx="0">
                  <c:v>2</c:v>
                </c:pt>
                <c:pt idx="1">
                  <c:v>4</c:v>
                </c:pt>
                <c:pt idx="2">
                  <c:v>3</c:v>
                </c:pt>
                <c:pt idx="3">
                  <c:v>4</c:v>
                </c:pt>
                <c:pt idx="4">
                  <c:v>4</c:v>
                </c:pt>
                <c:pt idx="5">
                  <c:v>3</c:v>
                </c:pt>
                <c:pt idx="6">
                  <c:v>6</c:v>
                </c:pt>
                <c:pt idx="7">
                  <c:v>7</c:v>
                </c:pt>
                <c:pt idx="8">
                  <c:v>13</c:v>
                </c:pt>
                <c:pt idx="9">
                  <c:v>19</c:v>
                </c:pt>
                <c:pt idx="10">
                  <c:v>30</c:v>
                </c:pt>
                <c:pt idx="11">
                  <c:v>57</c:v>
                </c:pt>
                <c:pt idx="12">
                  <c:v>14</c:v>
                </c:pt>
                <c:pt idx="13">
                  <c:v>13</c:v>
                </c:pt>
                <c:pt idx="14">
                  <c:v>7</c:v>
                </c:pt>
                <c:pt idx="15">
                  <c:v>9</c:v>
                </c:pt>
                <c:pt idx="16">
                  <c:v>4</c:v>
                </c:pt>
                <c:pt idx="17">
                  <c:v>7</c:v>
                </c:pt>
                <c:pt idx="18">
                  <c:v>6</c:v>
                </c:pt>
                <c:pt idx="19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54F-4C83-98B4-8E7419A3951F}"/>
            </c:ext>
          </c:extLst>
        </c:ser>
        <c:ser>
          <c:idx val="4"/>
          <c:order val="4"/>
          <c:tx>
            <c:v>Digital newspapers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Hoja1!$A$4:$A$23</c:f>
              <c:numCache>
                <c:formatCode>m/d/yyyy</c:formatCode>
                <c:ptCount val="20"/>
                <c:pt idx="0">
                  <c:v>43521</c:v>
                </c:pt>
                <c:pt idx="1">
                  <c:v>43522</c:v>
                </c:pt>
                <c:pt idx="2">
                  <c:v>43523</c:v>
                </c:pt>
                <c:pt idx="3">
                  <c:v>43524</c:v>
                </c:pt>
                <c:pt idx="4">
                  <c:v>43525</c:v>
                </c:pt>
                <c:pt idx="5">
                  <c:v>43526</c:v>
                </c:pt>
                <c:pt idx="6">
                  <c:v>43527</c:v>
                </c:pt>
                <c:pt idx="7">
                  <c:v>43528</c:v>
                </c:pt>
                <c:pt idx="8">
                  <c:v>43529</c:v>
                </c:pt>
                <c:pt idx="9">
                  <c:v>43530</c:v>
                </c:pt>
                <c:pt idx="10">
                  <c:v>43531</c:v>
                </c:pt>
                <c:pt idx="11">
                  <c:v>43532</c:v>
                </c:pt>
                <c:pt idx="12">
                  <c:v>43533</c:v>
                </c:pt>
                <c:pt idx="13">
                  <c:v>43534</c:v>
                </c:pt>
                <c:pt idx="14">
                  <c:v>43535</c:v>
                </c:pt>
                <c:pt idx="15">
                  <c:v>43536</c:v>
                </c:pt>
                <c:pt idx="16">
                  <c:v>43537</c:v>
                </c:pt>
                <c:pt idx="17">
                  <c:v>43538</c:v>
                </c:pt>
                <c:pt idx="18">
                  <c:v>43539</c:v>
                </c:pt>
                <c:pt idx="19">
                  <c:v>43540</c:v>
                </c:pt>
              </c:numCache>
            </c:numRef>
          </c:cat>
          <c:val>
            <c:numRef>
              <c:f>Hoja1!$T$4:$T$23</c:f>
              <c:numCache>
                <c:formatCode>General</c:formatCode>
                <c:ptCount val="20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6</c:v>
                </c:pt>
                <c:pt idx="4">
                  <c:v>7</c:v>
                </c:pt>
                <c:pt idx="5">
                  <c:v>7</c:v>
                </c:pt>
                <c:pt idx="6">
                  <c:v>2</c:v>
                </c:pt>
                <c:pt idx="7">
                  <c:v>8</c:v>
                </c:pt>
                <c:pt idx="8">
                  <c:v>11</c:v>
                </c:pt>
                <c:pt idx="9">
                  <c:v>13</c:v>
                </c:pt>
                <c:pt idx="10">
                  <c:v>34</c:v>
                </c:pt>
                <c:pt idx="11">
                  <c:v>77</c:v>
                </c:pt>
                <c:pt idx="12">
                  <c:v>21</c:v>
                </c:pt>
                <c:pt idx="13">
                  <c:v>12</c:v>
                </c:pt>
                <c:pt idx="14">
                  <c:v>12</c:v>
                </c:pt>
                <c:pt idx="15">
                  <c:v>5</c:v>
                </c:pt>
                <c:pt idx="16">
                  <c:v>3</c:v>
                </c:pt>
                <c:pt idx="17">
                  <c:v>6</c:v>
                </c:pt>
                <c:pt idx="18">
                  <c:v>4</c:v>
                </c:pt>
                <c:pt idx="1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54F-4C83-98B4-8E7419A39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29623808"/>
        <c:axId val="1229637536"/>
      </c:lineChart>
      <c:dateAx>
        <c:axId val="1229623808"/>
        <c:scaling>
          <c:orientation val="minMax"/>
        </c:scaling>
        <c:delete val="0"/>
        <c:axPos val="b"/>
        <c:numFmt formatCode="[$-409]d\-mmm;@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1229637536"/>
        <c:crosses val="autoZero"/>
        <c:auto val="1"/>
        <c:lblOffset val="100"/>
        <c:baseTimeUnit val="days"/>
      </c:dateAx>
      <c:valAx>
        <c:axId val="1229637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Number of news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1229623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Hoja1!$V$4:$V$23</c:f>
              <c:numCache>
                <c:formatCode>m/d/yyyy</c:formatCode>
                <c:ptCount val="20"/>
                <c:pt idx="0">
                  <c:v>43521</c:v>
                </c:pt>
                <c:pt idx="1">
                  <c:v>43522</c:v>
                </c:pt>
                <c:pt idx="2">
                  <c:v>43523</c:v>
                </c:pt>
                <c:pt idx="3">
                  <c:v>43524</c:v>
                </c:pt>
                <c:pt idx="4">
                  <c:v>43525</c:v>
                </c:pt>
                <c:pt idx="5">
                  <c:v>43526</c:v>
                </c:pt>
                <c:pt idx="6">
                  <c:v>43527</c:v>
                </c:pt>
                <c:pt idx="7">
                  <c:v>43528</c:v>
                </c:pt>
                <c:pt idx="8">
                  <c:v>43529</c:v>
                </c:pt>
                <c:pt idx="9">
                  <c:v>43530</c:v>
                </c:pt>
                <c:pt idx="10">
                  <c:v>43531</c:v>
                </c:pt>
                <c:pt idx="11">
                  <c:v>43532</c:v>
                </c:pt>
                <c:pt idx="12">
                  <c:v>43533</c:v>
                </c:pt>
                <c:pt idx="13">
                  <c:v>43534</c:v>
                </c:pt>
                <c:pt idx="14">
                  <c:v>43535</c:v>
                </c:pt>
                <c:pt idx="15">
                  <c:v>43536</c:v>
                </c:pt>
                <c:pt idx="16">
                  <c:v>43537</c:v>
                </c:pt>
                <c:pt idx="17">
                  <c:v>43538</c:v>
                </c:pt>
                <c:pt idx="18">
                  <c:v>43539</c:v>
                </c:pt>
                <c:pt idx="19">
                  <c:v>43540</c:v>
                </c:pt>
              </c:numCache>
            </c:numRef>
          </c:cat>
          <c:val>
            <c:numRef>
              <c:f>Hoja1!$U$4:$U$23</c:f>
              <c:numCache>
                <c:formatCode>General</c:formatCode>
                <c:ptCount val="20"/>
                <c:pt idx="0">
                  <c:v>12</c:v>
                </c:pt>
                <c:pt idx="1">
                  <c:v>16</c:v>
                </c:pt>
                <c:pt idx="2">
                  <c:v>17</c:v>
                </c:pt>
                <c:pt idx="3">
                  <c:v>34</c:v>
                </c:pt>
                <c:pt idx="4">
                  <c:v>31</c:v>
                </c:pt>
                <c:pt idx="5">
                  <c:v>30</c:v>
                </c:pt>
                <c:pt idx="6">
                  <c:v>27</c:v>
                </c:pt>
                <c:pt idx="7">
                  <c:v>50</c:v>
                </c:pt>
                <c:pt idx="8">
                  <c:v>80</c:v>
                </c:pt>
                <c:pt idx="9">
                  <c:v>123</c:v>
                </c:pt>
                <c:pt idx="10">
                  <c:v>207</c:v>
                </c:pt>
                <c:pt idx="11">
                  <c:v>413</c:v>
                </c:pt>
                <c:pt idx="12">
                  <c:v>90</c:v>
                </c:pt>
                <c:pt idx="13">
                  <c:v>61</c:v>
                </c:pt>
                <c:pt idx="14">
                  <c:v>58</c:v>
                </c:pt>
                <c:pt idx="15">
                  <c:v>36</c:v>
                </c:pt>
                <c:pt idx="16">
                  <c:v>20</c:v>
                </c:pt>
                <c:pt idx="17">
                  <c:v>37</c:v>
                </c:pt>
                <c:pt idx="18">
                  <c:v>22</c:v>
                </c:pt>
                <c:pt idx="19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56-4B06-9E0F-72B576B808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328336"/>
        <c:axId val="1406331664"/>
      </c:lineChart>
      <c:dateAx>
        <c:axId val="1406328336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06331664"/>
        <c:crosses val="autoZero"/>
        <c:auto val="1"/>
        <c:lblOffset val="100"/>
        <c:baseTimeUnit val="days"/>
      </c:dateAx>
      <c:valAx>
        <c:axId val="1406331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06328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Noticias publicadas el 8 de marzo por plataformas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A4CE88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8A46-42FA-832C-4E34B6E9A015}"/>
              </c:ext>
            </c:extLst>
          </c:dPt>
          <c:dPt>
            <c:idx val="1"/>
            <c:invertIfNegative val="0"/>
            <c:bubble3D val="0"/>
            <c:spPr>
              <a:solidFill>
                <a:srgbClr val="FF797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A46-42FA-832C-4E34B6E9A015}"/>
              </c:ext>
            </c:extLst>
          </c:dPt>
          <c:dPt>
            <c:idx val="2"/>
            <c:invertIfNegative val="0"/>
            <c:bubble3D val="0"/>
            <c:spPr>
              <a:solidFill>
                <a:srgbClr val="B17ED8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8A46-42FA-832C-4E34B6E9A015}"/>
              </c:ext>
            </c:extLst>
          </c:dPt>
          <c:dPt>
            <c:idx val="3"/>
            <c:invertIfNegative val="0"/>
            <c:bubble3D val="0"/>
            <c:spPr>
              <a:solidFill>
                <a:srgbClr val="FFD54F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8A46-42FA-832C-4E34B6E9A015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A46-42FA-832C-4E34B6E9A01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Hoja1!$B$30:$F$30</c:f>
              <c:strCache>
                <c:ptCount val="5"/>
                <c:pt idx="0">
                  <c:v>Diarios online</c:v>
                </c:pt>
                <c:pt idx="1">
                  <c:v>Youtube</c:v>
                </c:pt>
                <c:pt idx="2">
                  <c:v>Diarios multiplataforma</c:v>
                </c:pt>
                <c:pt idx="3">
                  <c:v>Televisión</c:v>
                </c:pt>
                <c:pt idx="4">
                  <c:v>Radio</c:v>
                </c:pt>
              </c:strCache>
            </c:strRef>
          </c:cat>
          <c:val>
            <c:numRef>
              <c:f>Hoja1!$B$31:$F$31</c:f>
              <c:numCache>
                <c:formatCode>General</c:formatCode>
                <c:ptCount val="5"/>
                <c:pt idx="0">
                  <c:v>77</c:v>
                </c:pt>
                <c:pt idx="1">
                  <c:v>75</c:v>
                </c:pt>
                <c:pt idx="2">
                  <c:v>57</c:v>
                </c:pt>
                <c:pt idx="3">
                  <c:v>18</c:v>
                </c:pt>
                <c:pt idx="4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46-42FA-832C-4E34B6E9A0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52425408"/>
        <c:axId val="560035344"/>
      </c:barChart>
      <c:catAx>
        <c:axId val="552425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60035344"/>
        <c:crosses val="autoZero"/>
        <c:auto val="1"/>
        <c:lblAlgn val="ctr"/>
        <c:lblOffset val="100"/>
        <c:noMultiLvlLbl val="0"/>
      </c:catAx>
      <c:valAx>
        <c:axId val="560035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52425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152400</xdr:colOff>
      <xdr:row>0</xdr:row>
      <xdr:rowOff>167640</xdr:rowOff>
    </xdr:from>
    <xdr:to>
      <xdr:col>32</xdr:col>
      <xdr:colOff>30480</xdr:colOff>
      <xdr:row>24</xdr:row>
      <xdr:rowOff>198120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EE3DD45-92C3-497F-835B-854C8909B5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144780</xdr:colOff>
      <xdr:row>24</xdr:row>
      <xdr:rowOff>525780</xdr:rowOff>
    </xdr:from>
    <xdr:to>
      <xdr:col>31</xdr:col>
      <xdr:colOff>784860</xdr:colOff>
      <xdr:row>46</xdr:row>
      <xdr:rowOff>114300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61C6B97-2ECC-42D8-8C0A-0BC4726F76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32</xdr:row>
      <xdr:rowOff>66675</xdr:rowOff>
    </xdr:from>
    <xdr:to>
      <xdr:col>7</xdr:col>
      <xdr:colOff>211455</xdr:colOff>
      <xdr:row>53</xdr:row>
      <xdr:rowOff>89535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A778D53-9F8C-4972-B8FC-02A7D55718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19050</xdr:colOff>
      <xdr:row>27</xdr:row>
      <xdr:rowOff>104776</xdr:rowOff>
    </xdr:from>
    <xdr:to>
      <xdr:col>27</xdr:col>
      <xdr:colOff>66675</xdr:colOff>
      <xdr:row>43</xdr:row>
      <xdr:rowOff>180976</xdr:rowOff>
    </xdr:to>
    <xdr:cxnSp macro="">
      <xdr:nvCxnSpPr>
        <xdr:cNvPr id="7" name="Conector recto 6"/>
        <xdr:cNvCxnSpPr/>
      </xdr:nvCxnSpPr>
      <xdr:spPr>
        <a:xfrm flipV="1">
          <a:off x="21250275" y="5600701"/>
          <a:ext cx="47625" cy="3514725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tabSelected="1" workbookViewId="0">
      <selection activeCell="A25" sqref="A25:XFD25"/>
    </sheetView>
  </sheetViews>
  <sheetFormatPr baseColWidth="10" defaultColWidth="11.5546875" defaultRowHeight="14.4" x14ac:dyDescent="0.3"/>
  <cols>
    <col min="1" max="1" width="11.5546875" style="3"/>
    <col min="2" max="2" width="16" style="3" customWidth="1"/>
    <col min="3" max="4" width="11.5546875" style="3"/>
    <col min="5" max="5" width="14.88671875" style="3" customWidth="1"/>
    <col min="6" max="6" width="11.5546875" style="3" customWidth="1"/>
    <col min="7" max="9" width="11.5546875" style="3"/>
    <col min="10" max="10" width="12.33203125" style="3" customWidth="1"/>
    <col min="11" max="14" width="11.5546875" style="3"/>
    <col min="15" max="15" width="9.6640625" style="3" customWidth="1"/>
    <col min="16" max="16" width="11.5546875" style="3"/>
    <col min="17" max="17" width="12.6640625" style="3" bestFit="1" customWidth="1"/>
    <col min="18" max="19" width="11.5546875" style="3"/>
    <col min="20" max="20" width="9.88671875" style="3" customWidth="1"/>
    <col min="21" max="16384" width="11.5546875" style="3"/>
  </cols>
  <sheetData>
    <row r="1" spans="1:22" x14ac:dyDescent="0.3">
      <c r="A1" s="1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22" s="9" customFormat="1" x14ac:dyDescent="0.3">
      <c r="A2" s="7"/>
      <c r="B2" s="36" t="s">
        <v>0</v>
      </c>
      <c r="C2" s="36"/>
      <c r="D2" s="36"/>
      <c r="E2" s="36"/>
      <c r="F2" s="36"/>
      <c r="G2" s="37" t="s">
        <v>10</v>
      </c>
      <c r="H2" s="37"/>
      <c r="I2" s="37"/>
      <c r="J2" s="13" t="s">
        <v>11</v>
      </c>
      <c r="K2" s="38" t="s">
        <v>17</v>
      </c>
      <c r="L2" s="38"/>
      <c r="M2" s="38"/>
      <c r="N2" s="38"/>
      <c r="O2" s="38"/>
      <c r="P2" s="39" t="s">
        <v>18</v>
      </c>
      <c r="Q2" s="39"/>
      <c r="R2" s="39"/>
      <c r="S2" s="39"/>
      <c r="T2" s="39"/>
      <c r="U2" s="40" t="s">
        <v>7</v>
      </c>
      <c r="V2" s="40"/>
    </row>
    <row r="3" spans="1:22" s="10" customFormat="1" x14ac:dyDescent="0.3">
      <c r="A3" s="8"/>
      <c r="B3" s="11" t="s">
        <v>1</v>
      </c>
      <c r="C3" s="11" t="s">
        <v>2</v>
      </c>
      <c r="D3" s="11" t="s">
        <v>3</v>
      </c>
      <c r="E3" s="11" t="s">
        <v>4</v>
      </c>
      <c r="F3" s="11" t="s">
        <v>7</v>
      </c>
      <c r="G3" s="12" t="s">
        <v>12</v>
      </c>
      <c r="H3" s="12" t="s">
        <v>13</v>
      </c>
      <c r="I3" s="12" t="s">
        <v>7</v>
      </c>
      <c r="J3" s="14" t="s">
        <v>5</v>
      </c>
      <c r="K3" s="15" t="s">
        <v>14</v>
      </c>
      <c r="L3" s="15" t="s">
        <v>15</v>
      </c>
      <c r="M3" s="15" t="s">
        <v>6</v>
      </c>
      <c r="N3" s="15" t="s">
        <v>16</v>
      </c>
      <c r="O3" s="15" t="s">
        <v>7</v>
      </c>
      <c r="P3" s="16" t="s">
        <v>8</v>
      </c>
      <c r="Q3" s="16" t="s">
        <v>19</v>
      </c>
      <c r="R3" s="16" t="s">
        <v>20</v>
      </c>
      <c r="S3" s="16" t="s">
        <v>9</v>
      </c>
      <c r="T3" s="16" t="s">
        <v>7</v>
      </c>
      <c r="U3" s="40"/>
      <c r="V3" s="40"/>
    </row>
    <row r="4" spans="1:22" x14ac:dyDescent="0.3">
      <c r="A4" s="6">
        <v>43521</v>
      </c>
      <c r="B4" s="23">
        <v>0</v>
      </c>
      <c r="C4" s="23">
        <v>0</v>
      </c>
      <c r="D4" s="23">
        <v>0</v>
      </c>
      <c r="E4" s="23">
        <v>0</v>
      </c>
      <c r="F4" s="17">
        <f t="shared" ref="F4:F23" si="0">B4+C4+D4+E4</f>
        <v>0</v>
      </c>
      <c r="G4" s="24">
        <v>1</v>
      </c>
      <c r="H4" s="23">
        <v>0</v>
      </c>
      <c r="I4" s="18">
        <f t="shared" ref="I4:I13" si="1">G4+H4</f>
        <v>1</v>
      </c>
      <c r="J4" s="19">
        <v>2</v>
      </c>
      <c r="K4" s="23">
        <v>1</v>
      </c>
      <c r="L4" s="23">
        <v>0</v>
      </c>
      <c r="M4" s="23">
        <v>0</v>
      </c>
      <c r="N4" s="23">
        <v>1</v>
      </c>
      <c r="O4" s="20">
        <f t="shared" ref="O4:O23" si="2">K4+L4+M4+N4</f>
        <v>2</v>
      </c>
      <c r="P4" s="23">
        <v>0</v>
      </c>
      <c r="Q4" s="23">
        <v>0</v>
      </c>
      <c r="R4" s="23">
        <v>2</v>
      </c>
      <c r="S4" s="23">
        <v>0</v>
      </c>
      <c r="T4" s="25">
        <f t="shared" ref="T4:T23" si="3">P4+Q4+R4+S4</f>
        <v>2</v>
      </c>
      <c r="U4" s="22">
        <f>SUM(B4:T4)</f>
        <v>12</v>
      </c>
      <c r="V4" s="21">
        <v>43521</v>
      </c>
    </row>
    <row r="5" spans="1:22" x14ac:dyDescent="0.3">
      <c r="A5" s="6">
        <v>43522</v>
      </c>
      <c r="B5" s="23">
        <v>0</v>
      </c>
      <c r="C5" s="23">
        <v>0</v>
      </c>
      <c r="D5" s="23">
        <v>0</v>
      </c>
      <c r="E5" s="23">
        <v>0</v>
      </c>
      <c r="F5" s="17">
        <f t="shared" si="0"/>
        <v>0</v>
      </c>
      <c r="G5" s="23">
        <v>1</v>
      </c>
      <c r="H5" s="23">
        <v>0</v>
      </c>
      <c r="I5" s="18">
        <f t="shared" si="1"/>
        <v>1</v>
      </c>
      <c r="J5" s="19">
        <v>0</v>
      </c>
      <c r="K5" s="23">
        <v>1</v>
      </c>
      <c r="L5" s="23">
        <v>1</v>
      </c>
      <c r="M5" s="23">
        <v>1</v>
      </c>
      <c r="N5" s="23">
        <v>1</v>
      </c>
      <c r="O5" s="20">
        <f t="shared" si="2"/>
        <v>4</v>
      </c>
      <c r="P5" s="23">
        <v>1</v>
      </c>
      <c r="Q5" s="23">
        <v>0</v>
      </c>
      <c r="R5" s="23">
        <v>1</v>
      </c>
      <c r="S5" s="23">
        <v>1</v>
      </c>
      <c r="T5" s="25">
        <f t="shared" si="3"/>
        <v>3</v>
      </c>
      <c r="U5" s="22">
        <f t="shared" ref="U5:U23" si="4">SUM(B5:T5)</f>
        <v>16</v>
      </c>
      <c r="V5" s="21">
        <v>43522</v>
      </c>
    </row>
    <row r="6" spans="1:22" x14ac:dyDescent="0.3">
      <c r="A6" s="6">
        <v>43523</v>
      </c>
      <c r="B6" s="23">
        <v>0</v>
      </c>
      <c r="C6" s="23">
        <v>0</v>
      </c>
      <c r="D6" s="23">
        <v>0</v>
      </c>
      <c r="E6" s="23">
        <v>0</v>
      </c>
      <c r="F6" s="17">
        <f t="shared" si="0"/>
        <v>0</v>
      </c>
      <c r="G6" s="23">
        <v>0</v>
      </c>
      <c r="H6" s="23">
        <v>0</v>
      </c>
      <c r="I6" s="18">
        <f t="shared" si="1"/>
        <v>0</v>
      </c>
      <c r="J6" s="19">
        <v>3</v>
      </c>
      <c r="K6" s="23">
        <v>0</v>
      </c>
      <c r="L6" s="23">
        <v>1</v>
      </c>
      <c r="M6" s="23">
        <v>1</v>
      </c>
      <c r="N6" s="23">
        <v>1</v>
      </c>
      <c r="O6" s="20">
        <f t="shared" si="2"/>
        <v>3</v>
      </c>
      <c r="P6" s="23">
        <v>1</v>
      </c>
      <c r="Q6" s="23">
        <v>0</v>
      </c>
      <c r="R6" s="23">
        <v>2</v>
      </c>
      <c r="S6" s="23">
        <v>1</v>
      </c>
      <c r="T6" s="25">
        <f t="shared" si="3"/>
        <v>4</v>
      </c>
      <c r="U6" s="22">
        <f t="shared" si="4"/>
        <v>17</v>
      </c>
      <c r="V6" s="21">
        <v>43523</v>
      </c>
    </row>
    <row r="7" spans="1:22" x14ac:dyDescent="0.3">
      <c r="A7" s="6">
        <v>43524</v>
      </c>
      <c r="B7" s="23">
        <v>0</v>
      </c>
      <c r="C7" s="23">
        <v>3</v>
      </c>
      <c r="D7" s="23">
        <v>0</v>
      </c>
      <c r="E7" s="23">
        <v>0</v>
      </c>
      <c r="F7" s="17">
        <f t="shared" si="0"/>
        <v>3</v>
      </c>
      <c r="G7" s="23">
        <v>2</v>
      </c>
      <c r="H7" s="23">
        <v>0</v>
      </c>
      <c r="I7" s="18">
        <f t="shared" si="1"/>
        <v>2</v>
      </c>
      <c r="J7" s="19">
        <v>4</v>
      </c>
      <c r="K7" s="23">
        <v>1</v>
      </c>
      <c r="L7" s="23">
        <v>0</v>
      </c>
      <c r="M7" s="23">
        <v>1</v>
      </c>
      <c r="N7" s="23">
        <v>2</v>
      </c>
      <c r="O7" s="20">
        <f t="shared" si="2"/>
        <v>4</v>
      </c>
      <c r="P7" s="23">
        <v>1</v>
      </c>
      <c r="Q7" s="23">
        <v>1</v>
      </c>
      <c r="R7" s="23">
        <v>4</v>
      </c>
      <c r="S7" s="23">
        <v>0</v>
      </c>
      <c r="T7" s="25">
        <f t="shared" si="3"/>
        <v>6</v>
      </c>
      <c r="U7" s="22">
        <f t="shared" si="4"/>
        <v>34</v>
      </c>
      <c r="V7" s="21">
        <v>43524</v>
      </c>
    </row>
    <row r="8" spans="1:22" x14ac:dyDescent="0.3">
      <c r="A8" s="6">
        <v>43525</v>
      </c>
      <c r="B8" s="23">
        <v>0</v>
      </c>
      <c r="C8" s="23">
        <v>0</v>
      </c>
      <c r="D8" s="23">
        <v>1</v>
      </c>
      <c r="E8" s="23">
        <v>1</v>
      </c>
      <c r="F8" s="17">
        <f t="shared" si="0"/>
        <v>2</v>
      </c>
      <c r="G8" s="23">
        <v>1</v>
      </c>
      <c r="H8" s="23">
        <v>0</v>
      </c>
      <c r="I8" s="18">
        <f t="shared" si="1"/>
        <v>1</v>
      </c>
      <c r="J8" s="19">
        <v>3</v>
      </c>
      <c r="K8" s="23">
        <v>3</v>
      </c>
      <c r="L8" s="23">
        <v>0</v>
      </c>
      <c r="M8" s="23">
        <v>1</v>
      </c>
      <c r="N8" s="23">
        <v>0</v>
      </c>
      <c r="O8" s="20">
        <f t="shared" si="2"/>
        <v>4</v>
      </c>
      <c r="P8" s="23">
        <v>2</v>
      </c>
      <c r="Q8" s="23">
        <v>0</v>
      </c>
      <c r="R8" s="23">
        <v>5</v>
      </c>
      <c r="S8" s="23">
        <v>0</v>
      </c>
      <c r="T8" s="25">
        <f t="shared" si="3"/>
        <v>7</v>
      </c>
      <c r="U8" s="22">
        <f t="shared" si="4"/>
        <v>31</v>
      </c>
      <c r="V8" s="21">
        <v>43525</v>
      </c>
    </row>
    <row r="9" spans="1:22" x14ac:dyDescent="0.3">
      <c r="A9" s="6">
        <v>43526</v>
      </c>
      <c r="B9" s="23">
        <v>0</v>
      </c>
      <c r="C9" s="23">
        <v>1</v>
      </c>
      <c r="D9" s="23">
        <v>0</v>
      </c>
      <c r="E9" s="23">
        <v>2</v>
      </c>
      <c r="F9" s="17">
        <f t="shared" si="0"/>
        <v>3</v>
      </c>
      <c r="G9" s="23">
        <v>0</v>
      </c>
      <c r="H9" s="23">
        <v>0</v>
      </c>
      <c r="I9" s="18">
        <f t="shared" si="1"/>
        <v>0</v>
      </c>
      <c r="J9" s="19">
        <v>4</v>
      </c>
      <c r="K9" s="23">
        <v>2</v>
      </c>
      <c r="L9" s="23">
        <v>1</v>
      </c>
      <c r="M9" s="23">
        <v>0</v>
      </c>
      <c r="N9" s="23">
        <v>0</v>
      </c>
      <c r="O9" s="20">
        <f t="shared" si="2"/>
        <v>3</v>
      </c>
      <c r="P9" s="23">
        <v>1</v>
      </c>
      <c r="Q9" s="23">
        <v>0</v>
      </c>
      <c r="R9" s="23">
        <v>5</v>
      </c>
      <c r="S9" s="23">
        <v>1</v>
      </c>
      <c r="T9" s="25">
        <f t="shared" si="3"/>
        <v>7</v>
      </c>
      <c r="U9" s="22">
        <f t="shared" si="4"/>
        <v>30</v>
      </c>
      <c r="V9" s="21">
        <v>43526</v>
      </c>
    </row>
    <row r="10" spans="1:22" x14ac:dyDescent="0.3">
      <c r="A10" s="6">
        <v>43527</v>
      </c>
      <c r="B10" s="23">
        <v>0</v>
      </c>
      <c r="C10" s="23">
        <v>0</v>
      </c>
      <c r="D10" s="23">
        <v>0</v>
      </c>
      <c r="E10" s="23">
        <v>2</v>
      </c>
      <c r="F10" s="17">
        <f t="shared" si="0"/>
        <v>2</v>
      </c>
      <c r="G10" s="23">
        <v>2</v>
      </c>
      <c r="H10" s="23">
        <v>0</v>
      </c>
      <c r="I10" s="18">
        <f t="shared" si="1"/>
        <v>2</v>
      </c>
      <c r="J10" s="19">
        <v>3</v>
      </c>
      <c r="K10" s="23">
        <v>2</v>
      </c>
      <c r="L10" s="23">
        <v>1</v>
      </c>
      <c r="M10" s="23">
        <v>1</v>
      </c>
      <c r="N10" s="23">
        <v>2</v>
      </c>
      <c r="O10" s="20">
        <f t="shared" si="2"/>
        <v>6</v>
      </c>
      <c r="P10" s="23">
        <v>1</v>
      </c>
      <c r="Q10" s="23">
        <v>0</v>
      </c>
      <c r="R10" s="23">
        <v>1</v>
      </c>
      <c r="S10" s="23">
        <v>0</v>
      </c>
      <c r="T10" s="25">
        <f t="shared" si="3"/>
        <v>2</v>
      </c>
      <c r="U10" s="22">
        <f t="shared" si="4"/>
        <v>27</v>
      </c>
      <c r="V10" s="21">
        <v>43527</v>
      </c>
    </row>
    <row r="11" spans="1:22" x14ac:dyDescent="0.3">
      <c r="A11" s="6">
        <v>43528</v>
      </c>
      <c r="B11" s="23">
        <v>0</v>
      </c>
      <c r="C11" s="23">
        <v>1</v>
      </c>
      <c r="D11" s="23">
        <v>1</v>
      </c>
      <c r="E11" s="23">
        <v>1</v>
      </c>
      <c r="F11" s="17">
        <f t="shared" si="0"/>
        <v>3</v>
      </c>
      <c r="G11" s="23">
        <v>1</v>
      </c>
      <c r="H11" s="23">
        <v>1</v>
      </c>
      <c r="I11" s="18">
        <f t="shared" si="1"/>
        <v>2</v>
      </c>
      <c r="J11" s="19">
        <v>10</v>
      </c>
      <c r="K11" s="23">
        <v>2</v>
      </c>
      <c r="L11" s="23">
        <v>2</v>
      </c>
      <c r="M11" s="23">
        <v>1</v>
      </c>
      <c r="N11" s="23">
        <v>2</v>
      </c>
      <c r="O11" s="20">
        <f t="shared" si="2"/>
        <v>7</v>
      </c>
      <c r="P11" s="23">
        <v>3</v>
      </c>
      <c r="Q11" s="23">
        <v>1</v>
      </c>
      <c r="R11" s="23">
        <v>3</v>
      </c>
      <c r="S11" s="23">
        <v>1</v>
      </c>
      <c r="T11" s="25">
        <f t="shared" si="3"/>
        <v>8</v>
      </c>
      <c r="U11" s="22">
        <f t="shared" si="4"/>
        <v>50</v>
      </c>
      <c r="V11" s="21">
        <v>43528</v>
      </c>
    </row>
    <row r="12" spans="1:22" x14ac:dyDescent="0.3">
      <c r="A12" s="6">
        <v>43529</v>
      </c>
      <c r="B12" s="23">
        <v>0</v>
      </c>
      <c r="C12" s="23">
        <v>1</v>
      </c>
      <c r="D12" s="23">
        <v>1</v>
      </c>
      <c r="E12" s="23">
        <v>1</v>
      </c>
      <c r="F12" s="17">
        <f t="shared" si="0"/>
        <v>3</v>
      </c>
      <c r="G12" s="23">
        <v>5</v>
      </c>
      <c r="H12" s="23">
        <v>2</v>
      </c>
      <c r="I12" s="18">
        <f t="shared" si="1"/>
        <v>7</v>
      </c>
      <c r="J12" s="19">
        <v>12</v>
      </c>
      <c r="K12" s="23">
        <v>5</v>
      </c>
      <c r="L12" s="23">
        <v>2</v>
      </c>
      <c r="M12" s="23">
        <v>2</v>
      </c>
      <c r="N12" s="23">
        <v>4</v>
      </c>
      <c r="O12" s="20">
        <f t="shared" si="2"/>
        <v>13</v>
      </c>
      <c r="P12" s="23">
        <v>2</v>
      </c>
      <c r="Q12" s="23">
        <v>1</v>
      </c>
      <c r="R12" s="23">
        <v>7</v>
      </c>
      <c r="S12" s="23">
        <v>1</v>
      </c>
      <c r="T12" s="25">
        <f t="shared" si="3"/>
        <v>11</v>
      </c>
      <c r="U12" s="22">
        <f t="shared" si="4"/>
        <v>80</v>
      </c>
      <c r="V12" s="21">
        <v>43529</v>
      </c>
    </row>
    <row r="13" spans="1:22" x14ac:dyDescent="0.3">
      <c r="A13" s="6">
        <v>43530</v>
      </c>
      <c r="B13" s="23">
        <v>0</v>
      </c>
      <c r="C13" s="23">
        <v>4</v>
      </c>
      <c r="D13" s="23">
        <v>2</v>
      </c>
      <c r="E13" s="23">
        <v>3</v>
      </c>
      <c r="F13" s="17">
        <f t="shared" si="0"/>
        <v>9</v>
      </c>
      <c r="G13" s="23">
        <v>10</v>
      </c>
      <c r="H13" s="23">
        <v>2</v>
      </c>
      <c r="I13" s="18">
        <f t="shared" si="1"/>
        <v>12</v>
      </c>
      <c r="J13" s="19">
        <v>17</v>
      </c>
      <c r="K13" s="23">
        <v>7</v>
      </c>
      <c r="L13" s="23">
        <v>2</v>
      </c>
      <c r="M13" s="23">
        <v>1</v>
      </c>
      <c r="N13" s="23">
        <v>9</v>
      </c>
      <c r="O13" s="20">
        <f t="shared" si="2"/>
        <v>19</v>
      </c>
      <c r="P13" s="23">
        <v>2</v>
      </c>
      <c r="Q13" s="23">
        <v>2</v>
      </c>
      <c r="R13" s="23">
        <v>8</v>
      </c>
      <c r="S13" s="23">
        <v>1</v>
      </c>
      <c r="T13" s="25">
        <f t="shared" si="3"/>
        <v>13</v>
      </c>
      <c r="U13" s="22">
        <f t="shared" si="4"/>
        <v>123</v>
      </c>
      <c r="V13" s="21">
        <v>43530</v>
      </c>
    </row>
    <row r="14" spans="1:22" x14ac:dyDescent="0.3">
      <c r="A14" s="6">
        <v>43531</v>
      </c>
      <c r="B14" s="23">
        <v>0</v>
      </c>
      <c r="C14" s="23">
        <v>10</v>
      </c>
      <c r="D14" s="23">
        <v>1</v>
      </c>
      <c r="E14" s="23">
        <v>3</v>
      </c>
      <c r="F14" s="17">
        <f t="shared" si="0"/>
        <v>14</v>
      </c>
      <c r="G14" s="23">
        <v>7</v>
      </c>
      <c r="H14" s="23">
        <v>0</v>
      </c>
      <c r="I14" s="18">
        <f t="shared" ref="I14:I23" si="5">SUM(G14:H14)</f>
        <v>7</v>
      </c>
      <c r="J14" s="19">
        <v>37</v>
      </c>
      <c r="K14" s="23">
        <v>10</v>
      </c>
      <c r="L14" s="23">
        <v>10</v>
      </c>
      <c r="M14" s="23">
        <v>5</v>
      </c>
      <c r="N14" s="23">
        <v>5</v>
      </c>
      <c r="O14" s="20">
        <f t="shared" si="2"/>
        <v>30</v>
      </c>
      <c r="P14" s="23">
        <v>21</v>
      </c>
      <c r="Q14" s="23">
        <v>3</v>
      </c>
      <c r="R14" s="23">
        <v>9</v>
      </c>
      <c r="S14" s="23">
        <v>1</v>
      </c>
      <c r="T14" s="25">
        <f t="shared" si="3"/>
        <v>34</v>
      </c>
      <c r="U14" s="22">
        <f t="shared" si="4"/>
        <v>207</v>
      </c>
      <c r="V14" s="21">
        <v>43531</v>
      </c>
    </row>
    <row r="15" spans="1:22" x14ac:dyDescent="0.3">
      <c r="A15" s="6">
        <v>43532</v>
      </c>
      <c r="B15" s="23">
        <v>2</v>
      </c>
      <c r="C15" s="23">
        <v>6</v>
      </c>
      <c r="D15" s="23">
        <v>7</v>
      </c>
      <c r="E15" s="23">
        <v>3</v>
      </c>
      <c r="F15" s="17">
        <f t="shared" si="0"/>
        <v>18</v>
      </c>
      <c r="G15" s="23">
        <v>13</v>
      </c>
      <c r="H15" s="23">
        <v>4</v>
      </c>
      <c r="I15" s="18">
        <f t="shared" si="5"/>
        <v>17</v>
      </c>
      <c r="J15" s="19">
        <v>75</v>
      </c>
      <c r="K15" s="23">
        <v>8</v>
      </c>
      <c r="L15" s="23">
        <v>10</v>
      </c>
      <c r="M15" s="23">
        <v>15</v>
      </c>
      <c r="N15" s="23">
        <v>24</v>
      </c>
      <c r="O15" s="20">
        <f t="shared" si="2"/>
        <v>57</v>
      </c>
      <c r="P15" s="23">
        <v>19</v>
      </c>
      <c r="Q15" s="23">
        <v>22</v>
      </c>
      <c r="R15" s="23">
        <v>17</v>
      </c>
      <c r="S15" s="23">
        <v>19</v>
      </c>
      <c r="T15" s="25">
        <f t="shared" si="3"/>
        <v>77</v>
      </c>
      <c r="U15" s="22">
        <f t="shared" si="4"/>
        <v>413</v>
      </c>
      <c r="V15" s="21">
        <v>43532</v>
      </c>
    </row>
    <row r="16" spans="1:22" x14ac:dyDescent="0.3">
      <c r="A16" s="6">
        <v>43533</v>
      </c>
      <c r="B16" s="23">
        <v>0</v>
      </c>
      <c r="C16" s="23">
        <v>4</v>
      </c>
      <c r="D16" s="23">
        <v>1</v>
      </c>
      <c r="E16" s="23">
        <v>1</v>
      </c>
      <c r="F16" s="17">
        <f t="shared" si="0"/>
        <v>6</v>
      </c>
      <c r="G16" s="23">
        <v>0</v>
      </c>
      <c r="H16" s="23">
        <v>1</v>
      </c>
      <c r="I16" s="18">
        <f t="shared" si="5"/>
        <v>1</v>
      </c>
      <c r="J16" s="19">
        <v>6</v>
      </c>
      <c r="K16" s="23">
        <v>4</v>
      </c>
      <c r="L16" s="23">
        <v>4</v>
      </c>
      <c r="M16" s="23">
        <v>2</v>
      </c>
      <c r="N16" s="23">
        <v>4</v>
      </c>
      <c r="O16" s="20">
        <f t="shared" si="2"/>
        <v>14</v>
      </c>
      <c r="P16" s="23">
        <v>3</v>
      </c>
      <c r="Q16" s="23">
        <v>7</v>
      </c>
      <c r="R16" s="23">
        <v>7</v>
      </c>
      <c r="S16" s="23">
        <v>4</v>
      </c>
      <c r="T16" s="25">
        <f t="shared" si="3"/>
        <v>21</v>
      </c>
      <c r="U16" s="22">
        <f t="shared" si="4"/>
        <v>90</v>
      </c>
      <c r="V16" s="21">
        <v>43533</v>
      </c>
    </row>
    <row r="17" spans="1:22" x14ac:dyDescent="0.3">
      <c r="A17" s="6">
        <v>43534</v>
      </c>
      <c r="B17" s="23">
        <v>0</v>
      </c>
      <c r="C17" s="23">
        <v>0</v>
      </c>
      <c r="D17" s="23">
        <v>1</v>
      </c>
      <c r="E17" s="23">
        <v>1</v>
      </c>
      <c r="F17" s="17">
        <f t="shared" si="0"/>
        <v>2</v>
      </c>
      <c r="G17" s="23">
        <v>0</v>
      </c>
      <c r="H17" s="23">
        <v>0</v>
      </c>
      <c r="I17" s="18">
        <f t="shared" si="5"/>
        <v>0</v>
      </c>
      <c r="J17" s="19">
        <v>7</v>
      </c>
      <c r="K17" s="23">
        <v>11</v>
      </c>
      <c r="L17" s="23">
        <v>2</v>
      </c>
      <c r="M17" s="23">
        <v>0</v>
      </c>
      <c r="N17" s="23">
        <v>0</v>
      </c>
      <c r="O17" s="20">
        <f t="shared" si="2"/>
        <v>13</v>
      </c>
      <c r="P17" s="23">
        <v>1</v>
      </c>
      <c r="Q17" s="23">
        <v>5</v>
      </c>
      <c r="R17" s="23">
        <v>5</v>
      </c>
      <c r="S17" s="23">
        <v>1</v>
      </c>
      <c r="T17" s="25">
        <f t="shared" si="3"/>
        <v>12</v>
      </c>
      <c r="U17" s="22">
        <f t="shared" si="4"/>
        <v>61</v>
      </c>
      <c r="V17" s="21">
        <v>43534</v>
      </c>
    </row>
    <row r="18" spans="1:22" x14ac:dyDescent="0.3">
      <c r="A18" s="6">
        <v>43535</v>
      </c>
      <c r="B18" s="23">
        <v>0</v>
      </c>
      <c r="C18" s="23">
        <v>0</v>
      </c>
      <c r="D18" s="23">
        <v>2</v>
      </c>
      <c r="E18" s="23">
        <v>2</v>
      </c>
      <c r="F18" s="17">
        <f t="shared" si="0"/>
        <v>4</v>
      </c>
      <c r="G18" s="23">
        <v>1</v>
      </c>
      <c r="H18" s="23">
        <v>0</v>
      </c>
      <c r="I18" s="18">
        <f t="shared" si="5"/>
        <v>1</v>
      </c>
      <c r="J18" s="19">
        <v>10</v>
      </c>
      <c r="K18" s="23">
        <v>3</v>
      </c>
      <c r="L18" s="23">
        <v>1</v>
      </c>
      <c r="M18" s="23">
        <v>2</v>
      </c>
      <c r="N18" s="23">
        <v>1</v>
      </c>
      <c r="O18" s="20">
        <f t="shared" si="2"/>
        <v>7</v>
      </c>
      <c r="P18" s="23">
        <v>2</v>
      </c>
      <c r="Q18" s="23">
        <v>6</v>
      </c>
      <c r="R18" s="23">
        <v>3</v>
      </c>
      <c r="S18" s="23">
        <v>1</v>
      </c>
      <c r="T18" s="25">
        <f t="shared" si="3"/>
        <v>12</v>
      </c>
      <c r="U18" s="22">
        <f t="shared" si="4"/>
        <v>58</v>
      </c>
      <c r="V18" s="21">
        <v>43535</v>
      </c>
    </row>
    <row r="19" spans="1:22" x14ac:dyDescent="0.3">
      <c r="A19" s="6">
        <v>43536</v>
      </c>
      <c r="B19" s="23">
        <v>1</v>
      </c>
      <c r="C19" s="23">
        <v>0</v>
      </c>
      <c r="D19" s="23">
        <v>0</v>
      </c>
      <c r="E19" s="23">
        <v>0</v>
      </c>
      <c r="F19" s="17">
        <f t="shared" si="0"/>
        <v>1</v>
      </c>
      <c r="G19" s="23">
        <v>2</v>
      </c>
      <c r="H19" s="23">
        <v>0</v>
      </c>
      <c r="I19" s="18">
        <f t="shared" si="5"/>
        <v>2</v>
      </c>
      <c r="J19" s="19">
        <v>2</v>
      </c>
      <c r="K19" s="23">
        <v>5</v>
      </c>
      <c r="L19" s="23">
        <v>2</v>
      </c>
      <c r="M19" s="23">
        <v>1</v>
      </c>
      <c r="N19" s="23">
        <v>1</v>
      </c>
      <c r="O19" s="20">
        <f t="shared" si="2"/>
        <v>9</v>
      </c>
      <c r="P19" s="23">
        <v>2</v>
      </c>
      <c r="Q19" s="23">
        <v>1</v>
      </c>
      <c r="R19" s="23">
        <v>2</v>
      </c>
      <c r="S19" s="23">
        <v>0</v>
      </c>
      <c r="T19" s="25">
        <f t="shared" si="3"/>
        <v>5</v>
      </c>
      <c r="U19" s="22">
        <f t="shared" si="4"/>
        <v>36</v>
      </c>
      <c r="V19" s="21">
        <v>43536</v>
      </c>
    </row>
    <row r="20" spans="1:22" x14ac:dyDescent="0.3">
      <c r="A20" s="6">
        <v>43537</v>
      </c>
      <c r="B20" s="23">
        <v>0</v>
      </c>
      <c r="C20" s="23">
        <v>0</v>
      </c>
      <c r="D20" s="23">
        <v>0</v>
      </c>
      <c r="E20" s="23">
        <v>1</v>
      </c>
      <c r="F20" s="17">
        <f t="shared" si="0"/>
        <v>1</v>
      </c>
      <c r="G20" s="23">
        <v>1</v>
      </c>
      <c r="H20" s="23">
        <v>0</v>
      </c>
      <c r="I20" s="18">
        <f t="shared" si="5"/>
        <v>1</v>
      </c>
      <c r="J20" s="19">
        <v>2</v>
      </c>
      <c r="K20" s="23">
        <v>0</v>
      </c>
      <c r="L20" s="23">
        <v>1</v>
      </c>
      <c r="M20" s="23">
        <v>2</v>
      </c>
      <c r="N20" s="23">
        <v>1</v>
      </c>
      <c r="O20" s="20">
        <f t="shared" si="2"/>
        <v>4</v>
      </c>
      <c r="P20" s="23">
        <v>1</v>
      </c>
      <c r="Q20" s="23">
        <v>1</v>
      </c>
      <c r="R20" s="23">
        <v>0</v>
      </c>
      <c r="S20" s="23">
        <v>1</v>
      </c>
      <c r="T20" s="25">
        <f t="shared" si="3"/>
        <v>3</v>
      </c>
      <c r="U20" s="22">
        <f t="shared" si="4"/>
        <v>20</v>
      </c>
      <c r="V20" s="21">
        <v>43537</v>
      </c>
    </row>
    <row r="21" spans="1:22" x14ac:dyDescent="0.3">
      <c r="A21" s="6">
        <v>43538</v>
      </c>
      <c r="B21" s="23">
        <v>0</v>
      </c>
      <c r="C21" s="23">
        <v>0</v>
      </c>
      <c r="D21" s="23">
        <v>0</v>
      </c>
      <c r="E21" s="23">
        <v>1</v>
      </c>
      <c r="F21" s="17">
        <f t="shared" si="0"/>
        <v>1</v>
      </c>
      <c r="G21" s="23">
        <v>0</v>
      </c>
      <c r="H21" s="23">
        <v>1</v>
      </c>
      <c r="I21" s="18">
        <f t="shared" si="5"/>
        <v>1</v>
      </c>
      <c r="J21" s="19">
        <v>7</v>
      </c>
      <c r="K21" s="23">
        <v>3</v>
      </c>
      <c r="L21" s="23">
        <v>1</v>
      </c>
      <c r="M21" s="23">
        <v>1</v>
      </c>
      <c r="N21" s="23">
        <v>2</v>
      </c>
      <c r="O21" s="20">
        <f t="shared" si="2"/>
        <v>7</v>
      </c>
      <c r="P21" s="23">
        <v>1</v>
      </c>
      <c r="Q21" s="23">
        <v>1</v>
      </c>
      <c r="R21" s="23">
        <v>1</v>
      </c>
      <c r="S21" s="23">
        <v>3</v>
      </c>
      <c r="T21" s="25">
        <f t="shared" si="3"/>
        <v>6</v>
      </c>
      <c r="U21" s="22">
        <f t="shared" si="4"/>
        <v>37</v>
      </c>
      <c r="V21" s="21">
        <v>43538</v>
      </c>
    </row>
    <row r="22" spans="1:22" x14ac:dyDescent="0.3">
      <c r="A22" s="6">
        <v>43539</v>
      </c>
      <c r="B22" s="23">
        <v>0</v>
      </c>
      <c r="C22" s="23">
        <v>0</v>
      </c>
      <c r="D22" s="23">
        <v>0</v>
      </c>
      <c r="E22" s="23">
        <v>0</v>
      </c>
      <c r="F22" s="17">
        <f t="shared" si="0"/>
        <v>0</v>
      </c>
      <c r="G22" s="23">
        <v>0</v>
      </c>
      <c r="H22" s="23">
        <v>0</v>
      </c>
      <c r="I22" s="18">
        <f t="shared" si="5"/>
        <v>0</v>
      </c>
      <c r="J22" s="19">
        <v>2</v>
      </c>
      <c r="K22" s="23">
        <v>2</v>
      </c>
      <c r="L22" s="23">
        <v>2</v>
      </c>
      <c r="M22" s="23">
        <v>0</v>
      </c>
      <c r="N22" s="23">
        <v>2</v>
      </c>
      <c r="O22" s="20">
        <f t="shared" si="2"/>
        <v>6</v>
      </c>
      <c r="P22" s="23">
        <v>3</v>
      </c>
      <c r="Q22" s="23">
        <v>0</v>
      </c>
      <c r="R22" s="23">
        <v>1</v>
      </c>
      <c r="S22" s="23">
        <v>0</v>
      </c>
      <c r="T22" s="25">
        <f t="shared" si="3"/>
        <v>4</v>
      </c>
      <c r="U22" s="22">
        <f t="shared" si="4"/>
        <v>22</v>
      </c>
      <c r="V22" s="21">
        <v>43539</v>
      </c>
    </row>
    <row r="23" spans="1:22" x14ac:dyDescent="0.3">
      <c r="A23" s="6">
        <v>43540</v>
      </c>
      <c r="B23" s="23">
        <v>0</v>
      </c>
      <c r="C23" s="23">
        <v>0</v>
      </c>
      <c r="D23" s="23">
        <v>0</v>
      </c>
      <c r="E23" s="23">
        <v>1</v>
      </c>
      <c r="F23" s="17">
        <f t="shared" si="0"/>
        <v>1</v>
      </c>
      <c r="G23" s="23">
        <v>0</v>
      </c>
      <c r="H23" s="23">
        <v>0</v>
      </c>
      <c r="I23" s="18">
        <f t="shared" si="5"/>
        <v>0</v>
      </c>
      <c r="J23" s="19">
        <v>0</v>
      </c>
      <c r="K23" s="23">
        <v>1</v>
      </c>
      <c r="L23" s="23">
        <v>1</v>
      </c>
      <c r="M23" s="23">
        <v>0</v>
      </c>
      <c r="N23" s="23">
        <v>1</v>
      </c>
      <c r="O23" s="20">
        <f t="shared" si="2"/>
        <v>3</v>
      </c>
      <c r="P23" s="23">
        <v>1</v>
      </c>
      <c r="Q23" s="23">
        <v>0</v>
      </c>
      <c r="R23" s="23">
        <v>0</v>
      </c>
      <c r="S23" s="23">
        <v>0</v>
      </c>
      <c r="T23" s="25">
        <f t="shared" si="3"/>
        <v>1</v>
      </c>
      <c r="U23" s="22">
        <f t="shared" si="4"/>
        <v>10</v>
      </c>
      <c r="V23" s="21">
        <v>43540</v>
      </c>
    </row>
    <row r="25" spans="1:22" s="4" customFormat="1" ht="43.2" customHeight="1" x14ac:dyDescent="0.3">
      <c r="B25" s="5"/>
      <c r="C25" s="5"/>
      <c r="D25" s="5"/>
      <c r="E25" s="5"/>
    </row>
    <row r="30" spans="1:22" ht="46.2" customHeight="1" x14ac:dyDescent="0.3">
      <c r="B30" s="30" t="s">
        <v>18</v>
      </c>
      <c r="C30" s="28" t="s">
        <v>21</v>
      </c>
      <c r="D30" s="29" t="s">
        <v>17</v>
      </c>
      <c r="E30" s="26" t="s">
        <v>0</v>
      </c>
      <c r="F30" s="27" t="s">
        <v>10</v>
      </c>
    </row>
    <row r="31" spans="1:22" x14ac:dyDescent="0.3">
      <c r="A31" s="6">
        <v>43532</v>
      </c>
      <c r="B31" s="35">
        <v>77</v>
      </c>
      <c r="C31" s="33">
        <v>75</v>
      </c>
      <c r="D31" s="34">
        <v>57</v>
      </c>
      <c r="E31" s="31">
        <v>18</v>
      </c>
      <c r="F31" s="32">
        <v>17</v>
      </c>
    </row>
  </sheetData>
  <sortState columnSort="1" ref="B30:F31">
    <sortCondition descending="1" ref="B31:F31"/>
  </sortState>
  <mergeCells count="5">
    <mergeCell ref="B2:F2"/>
    <mergeCell ref="G2:I2"/>
    <mergeCell ref="K2:O2"/>
    <mergeCell ref="P2:T2"/>
    <mergeCell ref="U2:V3"/>
  </mergeCells>
  <phoneticPr fontId="6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mjimsan</dc:creator>
  <cp:lastModifiedBy>mjimsan</cp:lastModifiedBy>
  <dcterms:created xsi:type="dcterms:W3CDTF">2021-09-17T09:11:09Z</dcterms:created>
  <dcterms:modified xsi:type="dcterms:W3CDTF">2022-03-03T09:23:55Z</dcterms:modified>
</cp:coreProperties>
</file>